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msletb.sharepoint.com/teams/ProcurementMSLETB/Shared Documents/Tenders&amp;Competitions/Goods&amp;Services/XX_202605_IntExtSignage_CFTXXXXXX/3_TenderDocs/"/>
    </mc:Choice>
  </mc:AlternateContent>
  <xr:revisionPtr revIDLastSave="485" documentId="11_0FE2D027F9855DFC1BA86BA3D7A5B39792DD963F" xr6:coauthVersionLast="47" xr6:coauthVersionMax="47" xr10:uidLastSave="{2BCC9531-300B-4655-8BD9-037D054BA390}"/>
  <bookViews>
    <workbookView xWindow="-120" yWindow="-120" windowWidth="29040" windowHeight="15720" xr2:uid="{00000000-000D-0000-FFFF-FFFF00000000}"/>
  </bookViews>
  <sheets>
    <sheet name="Notional Cost of Requirements" sheetId="1" r:id="rId1"/>
    <sheet name="Matrix of Supply Count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9" i="1" l="1"/>
  <c r="D58" i="1"/>
  <c r="D57" i="1"/>
</calcChain>
</file>

<file path=xl/sharedStrings.xml><?xml version="1.0" encoding="utf-8"?>
<sst xmlns="http://schemas.openxmlformats.org/spreadsheetml/2006/main" count="68" uniqueCount="66">
  <si>
    <t>Appendix 2 - Pricing Schedule</t>
  </si>
  <si>
    <t>Description</t>
  </si>
  <si>
    <t>Cost</t>
  </si>
  <si>
    <t>Quantity</t>
  </si>
  <si>
    <t>TOTAL NET OF VAT</t>
  </si>
  <si>
    <t>VAT @ 23%</t>
  </si>
  <si>
    <t>TOTAL INCLUSIVE OF VAT</t>
  </si>
  <si>
    <t>Company Name</t>
  </si>
  <si>
    <t>Company Address</t>
  </si>
  <si>
    <t>Contact Email</t>
  </si>
  <si>
    <t>Authorised Signature</t>
  </si>
  <si>
    <t>Date</t>
  </si>
  <si>
    <r>
      <t xml:space="preserve">The list of equipment is not exhaustive and is generated for the purpose of the tender competition and does not guarantee that all items will be purchased from this tender.
</t>
    </r>
    <r>
      <rPr>
        <i/>
        <sz val="12"/>
        <color theme="1"/>
        <rFont val="Calibri"/>
        <family val="2"/>
        <scheme val="minor"/>
      </rPr>
      <t xml:space="preserve">
Quantities are for </t>
    </r>
    <r>
      <rPr>
        <b/>
        <i/>
        <sz val="12"/>
        <color theme="1"/>
        <rFont val="Calibri"/>
        <family val="2"/>
        <scheme val="minor"/>
      </rPr>
      <t xml:space="preserve">pricing purposes only </t>
    </r>
    <r>
      <rPr>
        <i/>
        <sz val="12"/>
        <color theme="1"/>
        <rFont val="Calibri"/>
        <family val="2"/>
        <scheme val="minor"/>
      </rPr>
      <t xml:space="preserve">and do not indicate the number required, this figure will vary as requirements arise. </t>
    </r>
  </si>
  <si>
    <t>Note to Tenderers:</t>
  </si>
  <si>
    <t>Tenderers may be required to visit sites under the remit of MSLETB during the contract and all costs associated with same will be borne by the winning Tenderer.</t>
  </si>
  <si>
    <t>Professional Services</t>
  </si>
  <si>
    <t>The lowest Notional Cost tender, will receive maximum score achievable under this cost criterion. Where a supplier has stated N/A the highest supplier pricing quoted will be substituted for the N/A and resulting €0.00 pricing.</t>
  </si>
  <si>
    <t>Costs must be stated in Euro and exclude VAT.  
Tenderers must include all associated costs e.g. supply, freight, custom, import duty etc to the delivery location.</t>
  </si>
  <si>
    <t>Criteria</t>
  </si>
  <si>
    <t>☐</t>
  </si>
  <si>
    <t>Indicate Preferred County</t>
  </si>
  <si>
    <t>MAYO</t>
  </si>
  <si>
    <t xml:space="preserve">SLIGO </t>
  </si>
  <si>
    <t>LEITRIM &amp; OTHER</t>
  </si>
  <si>
    <t>Tick the County you wish of supply.</t>
  </si>
  <si>
    <t>All signage products must have a valid 'CE' mark (Conformité Européenne) to verify that products conform with all EU directives or EU regulations that apply to it.</t>
  </si>
  <si>
    <t>The Contracting Authority reserves the right to change and/or modify the quantities and specification of any item in the signage schedules and to omit and/or add to any item in the signage schedules.</t>
  </si>
  <si>
    <t xml:space="preserve">All signage must comply with the following statutory requirements:
Sections 1.6.3 and 2.6.3 of Part M of the Second Schedule to the Building Regulations 1997, as amended by the Building Regulations (Part M Amendment) Regulations 2010 (S.I. No. 513 of 2010), or latest publication.
Official Languages Act 2003 (S.I. No. 32 of 2003). 
HSA Publication: Guide to the Safety, health and Welfare at Work (General Application) Regulations 2007: Chapter 1 of Part 7: Safety Signs at Places of Work.
BS 559:2009: Specification for the design and construction of signs for publicity, decorative and general purpose.
BS 8300-1 2018: Design of an accessible and inclusive built environment. External environment. Code of practice.
BS 8300-2 2018: Design of an accessible and inclusive built environment. Buildings - code of practice.
</t>
  </si>
  <si>
    <t xml:space="preserve">Tenderers must fully complete Column D - Where a tenderer cannot price for all items, please clearly indicate N/A in the Make/Model proposed column.  </t>
  </si>
  <si>
    <t>Internal Signage</t>
  </si>
  <si>
    <t>Door Name Sign single sided - 70mm wide x 50mm high - New</t>
  </si>
  <si>
    <t>Door Name Sign single sided - 295mm wide x 61mm high - changeable Slats - New</t>
  </si>
  <si>
    <t>External Signage</t>
  </si>
  <si>
    <t>Building Sign - 1800mm Wide x 1200mm high - New</t>
  </si>
  <si>
    <t>Building Sign - 1800mm Wide x 1200mm high - Refurbished</t>
  </si>
  <si>
    <t>Corriboard - 2286mm x 889mm - Single Sided - full colour - New</t>
  </si>
  <si>
    <t>Poster - 1194mm x 889mm - Single sided - full colour - New</t>
  </si>
  <si>
    <t>Window Sign - A3 - Frosted Vinyl - New</t>
  </si>
  <si>
    <t xml:space="preserve">Note: Rates tendered below must include for all preliminaries, works, ancillary costs, hire of equipment, fixings, disposal of existing signage and any out-of-pocket expenses, to deliver the signage requirements to any University of Galway location. </t>
  </si>
  <si>
    <t>Corriboard - 1220mm x 1220mm - Single Sided - full colour - New</t>
  </si>
  <si>
    <t xml:space="preserve">Aluminium Sign - 915 x 915 - single sided </t>
  </si>
  <si>
    <t>Cotton shopping Bag with long handles</t>
  </si>
  <si>
    <t>Compact Umbrella</t>
  </si>
  <si>
    <t>Branded Trolley coin - metal on keyring</t>
  </si>
  <si>
    <t>A5 notebook with pen</t>
  </si>
  <si>
    <t>box of Crayons</t>
  </si>
  <si>
    <t>box of Coloured Pencils</t>
  </si>
  <si>
    <t xml:space="preserve">Deck of Classic Playing Cards with </t>
  </si>
  <si>
    <t>Double Wall travel cup with lid 350ml</t>
  </si>
  <si>
    <t>Metal insulated water bottle 750ml</t>
  </si>
  <si>
    <t>30 cm ruler</t>
  </si>
  <si>
    <t>Eraser</t>
  </si>
  <si>
    <t>Pencil Sharpener</t>
  </si>
  <si>
    <t>The volumes stated in this pricing schedule are purely notional and are being used for tender evaluation purposes only.  
The Contracting Authority does not guarantee to purchase any quantity under any items contained in this pricing schedule.</t>
  </si>
  <si>
    <t>Mouse mat</t>
  </si>
  <si>
    <t>Floor Standing Sign double sided - 528mm wide x 1830mm high - Interchangeable Slat System</t>
  </si>
  <si>
    <t>Wall Mounted or Suspended directional sign - double sided - 700mm wide x 600mm high - interchangeable slats</t>
  </si>
  <si>
    <t>Internal Plaque - A3 - Perspex</t>
  </si>
  <si>
    <t>Door Sign - A3 - 5mm foam - with Braille</t>
  </si>
  <si>
    <t>Hourly Rate for Site Assessment</t>
  </si>
  <si>
    <t>Supplier Note</t>
  </si>
  <si>
    <t>3. Accessories - Promotional Material with full colour logo</t>
  </si>
  <si>
    <t>Pull up - new</t>
  </si>
  <si>
    <t>Pull up - repurposed</t>
  </si>
  <si>
    <t>Totem - 2440mm x 1220 - two sided - steel box section frame on 10mm base plates - New installation</t>
  </si>
  <si>
    <t>Totem - 2440mm x 1220 - two sided - repurpose of existing totem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</si>
</sst>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7" x14ac:knownFonts="1">
    <font>
      <sz val="11"/>
      <color theme="1"/>
      <name val="Calibri"/>
      <family val="2"/>
      <scheme val="minor"/>
    </font>
    <font>
      <b/>
      <sz val="11"/>
      <color theme="1"/>
      <name val="Calibri"/>
      <family val="2"/>
      <scheme val="minor"/>
    </font>
    <font>
      <b/>
      <sz val="18"/>
      <color theme="1"/>
      <name val="Calibri"/>
      <family val="2"/>
      <scheme val="minor"/>
    </font>
    <font>
      <sz val="16"/>
      <color theme="1"/>
      <name val="Calibri"/>
      <family val="2"/>
      <scheme val="minor"/>
    </font>
    <font>
      <sz val="11"/>
      <color theme="0" tint="-4.9989318521683403E-2"/>
      <name val="Calibri"/>
      <family val="2"/>
      <scheme val="minor"/>
    </font>
    <font>
      <sz val="12"/>
      <color theme="1"/>
      <name val="Calibri"/>
      <family val="2"/>
      <scheme val="minor"/>
    </font>
    <font>
      <i/>
      <sz val="12"/>
      <color theme="1"/>
      <name val="Calibri"/>
      <family val="2"/>
      <scheme val="minor"/>
    </font>
    <font>
      <b/>
      <i/>
      <sz val="12"/>
      <color theme="1"/>
      <name val="Calibri"/>
      <family val="2"/>
      <scheme val="minor"/>
    </font>
    <font>
      <b/>
      <sz val="12"/>
      <color theme="1"/>
      <name val="Calibri"/>
      <family val="2"/>
      <scheme val="minor"/>
    </font>
    <font>
      <b/>
      <sz val="11"/>
      <color rgb="FFFF0000"/>
      <name val="Calibri"/>
      <family val="2"/>
      <scheme val="minor"/>
    </font>
    <font>
      <sz val="8"/>
      <name val="Calibri"/>
      <family val="2"/>
      <scheme val="minor"/>
    </font>
    <font>
      <b/>
      <sz val="11"/>
      <color theme="1"/>
      <name val="Arial"/>
      <family val="2"/>
    </font>
    <font>
      <b/>
      <sz val="11"/>
      <color rgb="FFFFFFFF"/>
      <name val="Calibri"/>
      <family val="2"/>
    </font>
    <font>
      <b/>
      <sz val="11"/>
      <color theme="1"/>
      <name val="MS Gothic"/>
      <family val="3"/>
    </font>
    <font>
      <b/>
      <sz val="11"/>
      <color rgb="FF000000"/>
      <name val="Calibri"/>
      <family val="2"/>
      <scheme val="minor"/>
    </font>
    <font>
      <b/>
      <sz val="9"/>
      <color theme="1"/>
      <name val="Calibri"/>
      <family val="2"/>
      <scheme val="minor"/>
    </font>
    <font>
      <b/>
      <sz val="9"/>
      <name val="Calibri"/>
      <family val="2"/>
      <scheme val="minor"/>
    </font>
  </fonts>
  <fills count="10">
    <fill>
      <patternFill patternType="none"/>
    </fill>
    <fill>
      <patternFill patternType="gray125"/>
    </fill>
    <fill>
      <patternFill patternType="solid">
        <fgColor theme="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0" tint="-4.9989318521683403E-2"/>
        <bgColor indexed="64"/>
      </patternFill>
    </fill>
    <fill>
      <patternFill patternType="gray125">
        <bgColor theme="0"/>
      </patternFill>
    </fill>
    <fill>
      <patternFill patternType="solid">
        <fgColor theme="9" tint="0.39997558519241921"/>
        <bgColor indexed="64"/>
      </patternFill>
    </fill>
    <fill>
      <patternFill patternType="solid">
        <fgColor rgb="FF17665C"/>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applyAlignment="1">
      <alignment vertical="center"/>
    </xf>
    <xf numFmtId="0" fontId="0" fillId="0" borderId="0" xfId="0" applyAlignment="1">
      <alignment horizontal="center" vertical="center"/>
    </xf>
    <xf numFmtId="0" fontId="1" fillId="4" borderId="2" xfId="0" applyFont="1" applyFill="1" applyBorder="1" applyAlignment="1">
      <alignment vertical="center"/>
    </xf>
    <xf numFmtId="0" fontId="1" fillId="4" borderId="2" xfId="0" applyFont="1" applyFill="1" applyBorder="1" applyAlignment="1">
      <alignment horizontal="center" vertical="center"/>
    </xf>
    <xf numFmtId="0" fontId="1" fillId="4" borderId="7" xfId="0" applyFont="1" applyFill="1" applyBorder="1" applyAlignment="1">
      <alignment horizontal="center" vertical="center"/>
    </xf>
    <xf numFmtId="0" fontId="0" fillId="5" borderId="3" xfId="0" applyFill="1" applyBorder="1" applyAlignment="1">
      <alignment vertical="center"/>
    </xf>
    <xf numFmtId="164" fontId="0" fillId="5" borderId="9" xfId="0" applyNumberFormat="1" applyFill="1" applyBorder="1" applyAlignment="1">
      <alignment vertical="center"/>
    </xf>
    <xf numFmtId="0" fontId="0" fillId="5" borderId="1" xfId="0" applyFill="1" applyBorder="1" applyAlignment="1">
      <alignment vertical="center"/>
    </xf>
    <xf numFmtId="0" fontId="0" fillId="6" borderId="10" xfId="0" applyFill="1" applyBorder="1" applyAlignment="1">
      <alignment horizontal="center" vertical="center"/>
    </xf>
    <xf numFmtId="0" fontId="0" fillId="6" borderId="1" xfId="0" applyFill="1" applyBorder="1" applyAlignment="1">
      <alignment vertical="center"/>
    </xf>
    <xf numFmtId="0" fontId="0" fillId="6" borderId="1" xfId="0" applyFill="1" applyBorder="1" applyAlignment="1">
      <alignment vertical="center" wrapText="1"/>
    </xf>
    <xf numFmtId="0" fontId="0" fillId="6" borderId="8" xfId="0" applyFill="1" applyBorder="1" applyAlignment="1">
      <alignment horizontal="center" vertical="center"/>
    </xf>
    <xf numFmtId="0" fontId="0" fillId="6" borderId="3" xfId="0" applyFill="1" applyBorder="1" applyAlignment="1">
      <alignment vertical="center"/>
    </xf>
    <xf numFmtId="164" fontId="3" fillId="0" borderId="19" xfId="0" applyNumberFormat="1" applyFont="1" applyBorder="1" applyAlignment="1">
      <alignment vertical="center"/>
    </xf>
    <xf numFmtId="164" fontId="3" fillId="0" borderId="22" xfId="0" applyNumberFormat="1" applyFont="1" applyBorder="1" applyAlignment="1">
      <alignment vertical="center"/>
    </xf>
    <xf numFmtId="0" fontId="8" fillId="0" borderId="0" xfId="0" applyFont="1" applyAlignment="1">
      <alignment horizontal="left" vertical="center" wrapText="1"/>
    </xf>
    <xf numFmtId="0" fontId="8" fillId="0" borderId="0" xfId="0" applyFont="1" applyAlignment="1">
      <alignment vertical="center" wrapText="1"/>
    </xf>
    <xf numFmtId="0" fontId="8" fillId="0" borderId="0" xfId="0" applyFont="1" applyAlignment="1">
      <alignment horizontal="left" vertical="top" wrapText="1"/>
    </xf>
    <xf numFmtId="0" fontId="11" fillId="0" borderId="0" xfId="0" applyFont="1" applyAlignment="1">
      <alignment vertical="center"/>
    </xf>
    <xf numFmtId="0" fontId="12" fillId="9" borderId="2" xfId="0" applyFont="1" applyFill="1" applyBorder="1" applyAlignment="1">
      <alignment vertical="center" wrapText="1"/>
    </xf>
    <xf numFmtId="0" fontId="12" fillId="9" borderId="7" xfId="0" applyFont="1" applyFill="1" applyBorder="1" applyAlignment="1">
      <alignment vertical="center" wrapText="1"/>
    </xf>
    <xf numFmtId="0" fontId="13" fillId="0" borderId="27" xfId="0" applyFont="1" applyBorder="1" applyAlignment="1">
      <alignment horizontal="center" vertical="center" wrapText="1"/>
    </xf>
    <xf numFmtId="0" fontId="1" fillId="0" borderId="26" xfId="0" applyFont="1" applyBorder="1" applyAlignment="1">
      <alignment horizontal="justify" vertical="center" wrapText="1"/>
    </xf>
    <xf numFmtId="0" fontId="14" fillId="0" borderId="26" xfId="0" applyFont="1" applyBorder="1" applyAlignment="1">
      <alignment horizontal="justify" vertical="center" wrapText="1"/>
    </xf>
    <xf numFmtId="0" fontId="2" fillId="0" borderId="18" xfId="0" applyFont="1" applyBorder="1" applyAlignment="1">
      <alignment horizontal="right" vertical="center"/>
    </xf>
    <xf numFmtId="0" fontId="2" fillId="0" borderId="12" xfId="0" applyFont="1" applyBorder="1" applyAlignment="1">
      <alignment horizontal="right" vertical="center"/>
    </xf>
    <xf numFmtId="0" fontId="2" fillId="0" borderId="19" xfId="0" applyFont="1" applyBorder="1" applyAlignment="1">
      <alignment horizontal="right" vertical="center"/>
    </xf>
    <xf numFmtId="0" fontId="2" fillId="0" borderId="20" xfId="0" applyFont="1" applyBorder="1" applyAlignment="1">
      <alignment horizontal="right" vertical="center"/>
    </xf>
    <xf numFmtId="0" fontId="2" fillId="0" borderId="21" xfId="0" applyFont="1" applyBorder="1" applyAlignment="1">
      <alignment horizontal="right" vertical="center"/>
    </xf>
    <xf numFmtId="0" fontId="2" fillId="0" borderId="22" xfId="0" applyFont="1" applyBorder="1" applyAlignment="1">
      <alignment horizontal="right"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4" fillId="7" borderId="24" xfId="0" applyFont="1" applyFill="1" applyBorder="1" applyAlignment="1">
      <alignment horizontal="center" vertical="center"/>
    </xf>
    <xf numFmtId="0" fontId="4" fillId="7" borderId="25" xfId="0" applyFont="1" applyFill="1" applyBorder="1" applyAlignment="1">
      <alignment horizontal="center" vertical="center"/>
    </xf>
    <xf numFmtId="0" fontId="4" fillId="7" borderId="14" xfId="0" applyFont="1" applyFill="1" applyBorder="1" applyAlignment="1">
      <alignment horizontal="center" vertical="center"/>
    </xf>
    <xf numFmtId="0" fontId="4" fillId="7" borderId="15" xfId="0" applyFont="1" applyFill="1" applyBorder="1" applyAlignment="1">
      <alignment horizontal="center" vertical="center"/>
    </xf>
    <xf numFmtId="0" fontId="4" fillId="7" borderId="17" xfId="0" applyFont="1" applyFill="1" applyBorder="1" applyAlignment="1">
      <alignment horizontal="center" vertical="center"/>
    </xf>
    <xf numFmtId="0" fontId="4" fillId="7" borderId="11" xfId="0" applyFont="1" applyFill="1" applyBorder="1" applyAlignment="1">
      <alignment horizontal="center"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5" fillId="8" borderId="4"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2" fillId="0" borderId="0" xfId="0" applyFont="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vertical="center" wrapText="1"/>
    </xf>
    <xf numFmtId="0" fontId="16" fillId="0" borderId="28" xfId="0" applyFont="1" applyBorder="1" applyAlignment="1">
      <alignment horizontal="left" vertical="center" wrapText="1"/>
    </xf>
    <xf numFmtId="0" fontId="16" fillId="0" borderId="29" xfId="0" applyFont="1" applyBorder="1" applyAlignment="1">
      <alignment horizontal="left" vertical="center" wrapText="1"/>
    </xf>
    <xf numFmtId="0" fontId="16" fillId="0" borderId="30" xfId="0" applyFont="1" applyBorder="1" applyAlignment="1">
      <alignment horizontal="left" vertical="center" wrapText="1"/>
    </xf>
    <xf numFmtId="0" fontId="9" fillId="0" borderId="0" xfId="0" applyFont="1" applyBorder="1" applyAlignment="1">
      <alignment vertical="center" wrapText="1"/>
    </xf>
    <xf numFmtId="0" fontId="8"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6"/>
  <sheetViews>
    <sheetView tabSelected="1" topLeftCell="A18" zoomScaleNormal="100" workbookViewId="0">
      <selection activeCell="B32" sqref="B32"/>
    </sheetView>
  </sheetViews>
  <sheetFormatPr defaultRowHeight="15" x14ac:dyDescent="0.25"/>
  <cols>
    <col min="2" max="2" width="112.140625" customWidth="1"/>
    <col min="3" max="3" width="44" customWidth="1"/>
    <col min="4" max="4" width="20" customWidth="1"/>
    <col min="5" max="5" width="19" customWidth="1"/>
    <col min="6" max="6" width="16.7109375" customWidth="1"/>
  </cols>
  <sheetData>
    <row r="1" spans="1:11" ht="24" thickBot="1" x14ac:dyDescent="0.4">
      <c r="A1" s="46" t="s">
        <v>0</v>
      </c>
      <c r="B1" s="47"/>
      <c r="C1" s="47"/>
      <c r="D1" s="48"/>
    </row>
    <row r="2" spans="1:11" ht="23.25" x14ac:dyDescent="0.25">
      <c r="A2" s="52" t="s">
        <v>13</v>
      </c>
      <c r="B2" s="52"/>
      <c r="C2" s="52"/>
      <c r="D2" s="52"/>
      <c r="E2" s="52"/>
      <c r="F2" s="52"/>
      <c r="G2" s="52"/>
      <c r="H2" s="52"/>
      <c r="I2" s="52"/>
      <c r="J2" s="52"/>
      <c r="K2" s="52"/>
    </row>
    <row r="3" spans="1:11" ht="24.75" customHeight="1" x14ac:dyDescent="0.25">
      <c r="A3" s="54" t="s">
        <v>28</v>
      </c>
      <c r="B3" s="54"/>
      <c r="C3" s="54"/>
      <c r="D3" s="16"/>
      <c r="E3" s="16"/>
      <c r="F3" s="16"/>
      <c r="G3" s="16"/>
      <c r="H3" s="16"/>
      <c r="I3" s="16"/>
      <c r="J3" s="16"/>
      <c r="K3" s="16"/>
    </row>
    <row r="4" spans="1:11" ht="24.75" customHeight="1" x14ac:dyDescent="0.25">
      <c r="A4" s="53" t="s">
        <v>16</v>
      </c>
      <c r="B4" s="53"/>
      <c r="C4" s="53"/>
      <c r="D4" s="16"/>
      <c r="E4" s="16"/>
      <c r="F4" s="58"/>
      <c r="G4" s="58"/>
      <c r="H4" s="58"/>
      <c r="I4" s="59"/>
      <c r="J4" s="16"/>
      <c r="K4" s="16"/>
    </row>
    <row r="5" spans="1:11" ht="24.75" customHeight="1" x14ac:dyDescent="0.25">
      <c r="A5" s="53" t="s">
        <v>17</v>
      </c>
      <c r="B5" s="53"/>
      <c r="C5" s="53"/>
      <c r="D5" s="17"/>
      <c r="E5" s="17"/>
      <c r="F5" s="17"/>
      <c r="G5" s="17"/>
      <c r="H5" s="17"/>
      <c r="I5" s="17"/>
      <c r="J5" s="17"/>
      <c r="K5" s="17"/>
    </row>
    <row r="6" spans="1:11" ht="24.75" customHeight="1" x14ac:dyDescent="0.25">
      <c r="A6" s="55" t="s">
        <v>38</v>
      </c>
      <c r="B6" s="56"/>
      <c r="C6" s="57"/>
      <c r="D6" s="17"/>
      <c r="E6" s="17"/>
      <c r="F6" s="17"/>
      <c r="G6" s="17"/>
      <c r="H6" s="17"/>
      <c r="I6" s="17"/>
      <c r="J6" s="17"/>
      <c r="K6" s="17"/>
    </row>
    <row r="7" spans="1:11" ht="24.75" customHeight="1" x14ac:dyDescent="0.25">
      <c r="A7" s="55" t="s">
        <v>25</v>
      </c>
      <c r="B7" s="56"/>
      <c r="C7" s="57"/>
      <c r="D7" s="17"/>
      <c r="E7" s="17"/>
      <c r="F7" s="17"/>
      <c r="G7" s="17"/>
      <c r="H7" s="17"/>
      <c r="I7" s="17"/>
      <c r="J7" s="17"/>
      <c r="K7" s="17"/>
    </row>
    <row r="8" spans="1:11" ht="24.75" customHeight="1" x14ac:dyDescent="0.25">
      <c r="A8" s="55" t="s">
        <v>26</v>
      </c>
      <c r="B8" s="56"/>
      <c r="C8" s="57"/>
      <c r="D8" s="17"/>
      <c r="E8" s="17"/>
      <c r="F8" s="17"/>
      <c r="G8" s="17"/>
      <c r="H8" s="17"/>
      <c r="I8" s="17"/>
      <c r="J8" s="17"/>
      <c r="K8" s="17"/>
    </row>
    <row r="9" spans="1:11" ht="96.75" customHeight="1" x14ac:dyDescent="0.25">
      <c r="A9" s="55" t="s">
        <v>27</v>
      </c>
      <c r="B9" s="56"/>
      <c r="C9" s="57"/>
      <c r="D9" s="17"/>
      <c r="E9" s="17"/>
      <c r="F9" s="17"/>
      <c r="G9" s="17"/>
      <c r="H9" s="17"/>
      <c r="I9" s="17"/>
      <c r="J9" s="17"/>
      <c r="K9" s="17"/>
    </row>
    <row r="10" spans="1:11" ht="15.75" x14ac:dyDescent="0.25">
      <c r="D10" s="17"/>
      <c r="E10" s="17"/>
      <c r="F10" s="17"/>
      <c r="G10" s="17"/>
      <c r="H10" s="17"/>
      <c r="I10" s="17"/>
      <c r="J10" s="17"/>
      <c r="K10" s="17"/>
    </row>
    <row r="11" spans="1:11" ht="36.75" customHeight="1" x14ac:dyDescent="0.25">
      <c r="A11" s="55" t="s">
        <v>53</v>
      </c>
      <c r="B11" s="56"/>
      <c r="C11" s="57"/>
      <c r="D11" s="16"/>
      <c r="E11" s="16"/>
      <c r="F11" s="16"/>
      <c r="G11" s="16"/>
      <c r="H11" s="16"/>
      <c r="I11" s="16"/>
      <c r="J11" s="16"/>
      <c r="K11" s="16"/>
    </row>
    <row r="12" spans="1:11" ht="22.5" customHeight="1" thickBot="1" x14ac:dyDescent="0.3">
      <c r="A12" s="55" t="s">
        <v>14</v>
      </c>
      <c r="B12" s="56"/>
      <c r="C12" s="57"/>
      <c r="D12" s="18"/>
    </row>
    <row r="13" spans="1:11" ht="16.5" thickBot="1" x14ac:dyDescent="0.3">
      <c r="A13" s="49" t="s">
        <v>12</v>
      </c>
      <c r="B13" s="50"/>
      <c r="C13" s="50"/>
      <c r="D13" s="51"/>
    </row>
    <row r="14" spans="1:11" s="1" customFormat="1" ht="15.75" thickBot="1" x14ac:dyDescent="0.3">
      <c r="A14" s="3" t="s">
        <v>3</v>
      </c>
      <c r="B14" s="4" t="s">
        <v>1</v>
      </c>
      <c r="C14" s="4" t="s">
        <v>60</v>
      </c>
      <c r="D14" s="5" t="s">
        <v>2</v>
      </c>
    </row>
    <row r="15" spans="1:11" s="1" customFormat="1" ht="15.75" thickBot="1" x14ac:dyDescent="0.3">
      <c r="A15" s="31" t="s">
        <v>29</v>
      </c>
      <c r="B15" s="32"/>
      <c r="C15" s="32"/>
      <c r="D15" s="33"/>
    </row>
    <row r="16" spans="1:11" s="1" customFormat="1" x14ac:dyDescent="0.25">
      <c r="A16" s="12">
        <v>1</v>
      </c>
      <c r="B16" s="13" t="s">
        <v>55</v>
      </c>
      <c r="C16" s="6"/>
      <c r="D16" s="7">
        <v>0</v>
      </c>
    </row>
    <row r="17" spans="1:4" s="1" customFormat="1" x14ac:dyDescent="0.25">
      <c r="A17" s="9">
        <v>1</v>
      </c>
      <c r="B17" s="10" t="s">
        <v>56</v>
      </c>
      <c r="C17" s="8"/>
      <c r="D17" s="7">
        <v>0</v>
      </c>
    </row>
    <row r="18" spans="1:4" s="1" customFormat="1" x14ac:dyDescent="0.25">
      <c r="A18" s="9">
        <v>1</v>
      </c>
      <c r="B18" s="10" t="s">
        <v>31</v>
      </c>
      <c r="C18" s="8"/>
      <c r="D18" s="7">
        <v>0</v>
      </c>
    </row>
    <row r="19" spans="1:4" s="1" customFormat="1" x14ac:dyDescent="0.25">
      <c r="A19" s="9">
        <v>1</v>
      </c>
      <c r="B19" s="10" t="s">
        <v>30</v>
      </c>
      <c r="C19" s="8"/>
      <c r="D19" s="7">
        <v>0</v>
      </c>
    </row>
    <row r="20" spans="1:4" s="1" customFormat="1" x14ac:dyDescent="0.25">
      <c r="A20" s="9">
        <v>1</v>
      </c>
      <c r="B20" s="10" t="s">
        <v>58</v>
      </c>
      <c r="C20" s="8"/>
      <c r="D20" s="7">
        <v>0</v>
      </c>
    </row>
    <row r="21" spans="1:4" s="1" customFormat="1" x14ac:dyDescent="0.25">
      <c r="A21" s="9">
        <v>1</v>
      </c>
      <c r="B21" s="10" t="s">
        <v>57</v>
      </c>
      <c r="C21" s="8"/>
      <c r="D21" s="7">
        <v>0</v>
      </c>
    </row>
    <row r="22" spans="1:4" s="1" customFormat="1" x14ac:dyDescent="0.25">
      <c r="A22" s="9">
        <v>1</v>
      </c>
      <c r="B22" s="10" t="s">
        <v>37</v>
      </c>
      <c r="C22" s="8"/>
      <c r="D22" s="7">
        <v>0</v>
      </c>
    </row>
    <row r="23" spans="1:4" s="1" customFormat="1" x14ac:dyDescent="0.25">
      <c r="A23" s="9">
        <v>1</v>
      </c>
      <c r="B23" s="10" t="s">
        <v>62</v>
      </c>
      <c r="C23" s="8"/>
      <c r="D23" s="7">
        <v>0</v>
      </c>
    </row>
    <row r="24" spans="1:4" s="1" customFormat="1" x14ac:dyDescent="0.25">
      <c r="A24" s="9">
        <v>1</v>
      </c>
      <c r="B24" s="10" t="s">
        <v>63</v>
      </c>
      <c r="C24" s="8"/>
      <c r="D24" s="7">
        <v>0</v>
      </c>
    </row>
    <row r="25" spans="1:4" s="1" customFormat="1" x14ac:dyDescent="0.25">
      <c r="A25" s="9"/>
      <c r="B25" s="10"/>
      <c r="C25" s="8"/>
      <c r="D25" s="7"/>
    </row>
    <row r="26" spans="1:4" s="1" customFormat="1" ht="15.75" thickBot="1" x14ac:dyDescent="0.3">
      <c r="A26" s="9"/>
      <c r="B26" s="10"/>
      <c r="C26" s="8"/>
      <c r="D26" s="7"/>
    </row>
    <row r="27" spans="1:4" s="1" customFormat="1" ht="15.75" thickBot="1" x14ac:dyDescent="0.3">
      <c r="A27" s="31" t="s">
        <v>32</v>
      </c>
      <c r="B27" s="32"/>
      <c r="C27" s="32"/>
      <c r="D27" s="33"/>
    </row>
    <row r="28" spans="1:4" s="1" customFormat="1" x14ac:dyDescent="0.25">
      <c r="A28" s="12">
        <v>1</v>
      </c>
      <c r="B28" s="13" t="s">
        <v>33</v>
      </c>
      <c r="C28" s="6"/>
      <c r="D28" s="7">
        <v>0</v>
      </c>
    </row>
    <row r="29" spans="1:4" s="1" customFormat="1" x14ac:dyDescent="0.25">
      <c r="A29" s="12">
        <v>1</v>
      </c>
      <c r="B29" s="13" t="s">
        <v>34</v>
      </c>
      <c r="C29" s="6"/>
      <c r="D29" s="7">
        <v>0</v>
      </c>
    </row>
    <row r="30" spans="1:4" s="1" customFormat="1" x14ac:dyDescent="0.25">
      <c r="A30" s="12">
        <v>1</v>
      </c>
      <c r="B30" s="10" t="s">
        <v>35</v>
      </c>
      <c r="C30" s="6"/>
      <c r="D30" s="7">
        <v>0</v>
      </c>
    </row>
    <row r="31" spans="1:4" s="1" customFormat="1" x14ac:dyDescent="0.25">
      <c r="A31" s="9">
        <v>1</v>
      </c>
      <c r="B31" s="10" t="s">
        <v>39</v>
      </c>
      <c r="C31" s="8"/>
      <c r="D31" s="7">
        <v>0</v>
      </c>
    </row>
    <row r="32" spans="1:4" s="1" customFormat="1" x14ac:dyDescent="0.25">
      <c r="A32" s="9">
        <v>1</v>
      </c>
      <c r="B32" s="10" t="s">
        <v>36</v>
      </c>
      <c r="C32" s="8"/>
      <c r="D32" s="7">
        <v>0</v>
      </c>
    </row>
    <row r="33" spans="1:4" s="1" customFormat="1" x14ac:dyDescent="0.25">
      <c r="A33" s="9">
        <v>1</v>
      </c>
      <c r="B33" s="11" t="s">
        <v>64</v>
      </c>
      <c r="C33" s="8"/>
      <c r="D33" s="7">
        <v>0</v>
      </c>
    </row>
    <row r="34" spans="1:4" s="1" customFormat="1" x14ac:dyDescent="0.25">
      <c r="A34" s="9">
        <v>1</v>
      </c>
      <c r="B34" s="11" t="s">
        <v>65</v>
      </c>
      <c r="C34" s="8"/>
      <c r="D34" s="7">
        <v>0</v>
      </c>
    </row>
    <row r="35" spans="1:4" s="1" customFormat="1" x14ac:dyDescent="0.25">
      <c r="A35" s="9">
        <v>1</v>
      </c>
      <c r="B35" s="11" t="s">
        <v>40</v>
      </c>
      <c r="C35" s="8"/>
      <c r="D35" s="7">
        <v>0</v>
      </c>
    </row>
    <row r="36" spans="1:4" s="1" customFormat="1" x14ac:dyDescent="0.25">
      <c r="A36" s="9"/>
      <c r="B36" s="11"/>
      <c r="C36" s="8"/>
      <c r="D36" s="7"/>
    </row>
    <row r="37" spans="1:4" s="1" customFormat="1" ht="15.75" thickBot="1" x14ac:dyDescent="0.3">
      <c r="A37" s="9"/>
      <c r="B37" s="11"/>
      <c r="C37" s="8"/>
      <c r="D37" s="7"/>
    </row>
    <row r="38" spans="1:4" s="1" customFormat="1" ht="15.75" thickBot="1" x14ac:dyDescent="0.3">
      <c r="A38" s="31" t="s">
        <v>61</v>
      </c>
      <c r="B38" s="32"/>
      <c r="C38" s="32"/>
      <c r="D38" s="33"/>
    </row>
    <row r="39" spans="1:4" s="1" customFormat="1" x14ac:dyDescent="0.25">
      <c r="A39" s="9">
        <v>1</v>
      </c>
      <c r="B39" s="10" t="s">
        <v>48</v>
      </c>
      <c r="C39" s="8"/>
      <c r="D39" s="7">
        <v>0</v>
      </c>
    </row>
    <row r="40" spans="1:4" s="1" customFormat="1" x14ac:dyDescent="0.25">
      <c r="A40" s="9">
        <v>1</v>
      </c>
      <c r="B40" s="10" t="s">
        <v>41</v>
      </c>
      <c r="C40" s="8"/>
      <c r="D40" s="7">
        <v>0</v>
      </c>
    </row>
    <row r="41" spans="1:4" s="1" customFormat="1" x14ac:dyDescent="0.25">
      <c r="A41" s="9">
        <v>1</v>
      </c>
      <c r="B41" s="10" t="s">
        <v>42</v>
      </c>
      <c r="C41" s="8"/>
      <c r="D41" s="7">
        <v>0</v>
      </c>
    </row>
    <row r="42" spans="1:4" s="1" customFormat="1" x14ac:dyDescent="0.25">
      <c r="A42" s="9">
        <v>1</v>
      </c>
      <c r="B42" s="10" t="s">
        <v>43</v>
      </c>
      <c r="C42" s="8"/>
      <c r="D42" s="7">
        <v>0</v>
      </c>
    </row>
    <row r="43" spans="1:4" s="1" customFormat="1" x14ac:dyDescent="0.25">
      <c r="A43" s="9">
        <v>1</v>
      </c>
      <c r="B43" s="10" t="s">
        <v>44</v>
      </c>
      <c r="C43" s="8"/>
      <c r="D43" s="7">
        <v>0</v>
      </c>
    </row>
    <row r="44" spans="1:4" s="1" customFormat="1" x14ac:dyDescent="0.25">
      <c r="A44" s="9">
        <v>1</v>
      </c>
      <c r="B44" s="11" t="s">
        <v>45</v>
      </c>
      <c r="C44" s="8"/>
      <c r="D44" s="7">
        <v>0</v>
      </c>
    </row>
    <row r="45" spans="1:4" s="1" customFormat="1" x14ac:dyDescent="0.25">
      <c r="A45" s="9">
        <v>1</v>
      </c>
      <c r="B45" s="10" t="s">
        <v>46</v>
      </c>
      <c r="C45" s="8"/>
      <c r="D45" s="7">
        <v>0</v>
      </c>
    </row>
    <row r="46" spans="1:4" s="1" customFormat="1" x14ac:dyDescent="0.25">
      <c r="A46" s="9">
        <v>1</v>
      </c>
      <c r="B46" s="11" t="s">
        <v>47</v>
      </c>
      <c r="C46" s="8"/>
      <c r="D46" s="7">
        <v>0</v>
      </c>
    </row>
    <row r="47" spans="1:4" s="1" customFormat="1" x14ac:dyDescent="0.25">
      <c r="A47" s="9">
        <v>1</v>
      </c>
      <c r="B47" s="11" t="s">
        <v>49</v>
      </c>
      <c r="C47" s="8"/>
      <c r="D47" s="7">
        <v>0</v>
      </c>
    </row>
    <row r="48" spans="1:4" s="1" customFormat="1" x14ac:dyDescent="0.25">
      <c r="A48" s="9">
        <v>1</v>
      </c>
      <c r="B48" s="11" t="s">
        <v>50</v>
      </c>
      <c r="C48" s="8"/>
      <c r="D48" s="7">
        <v>0</v>
      </c>
    </row>
    <row r="49" spans="1:4" s="1" customFormat="1" x14ac:dyDescent="0.25">
      <c r="A49" s="9">
        <v>1</v>
      </c>
      <c r="B49" s="11" t="s">
        <v>51</v>
      </c>
      <c r="C49" s="8"/>
      <c r="D49" s="7">
        <v>0</v>
      </c>
    </row>
    <row r="50" spans="1:4" s="1" customFormat="1" x14ac:dyDescent="0.25">
      <c r="A50" s="9">
        <v>1</v>
      </c>
      <c r="B50" s="11" t="s">
        <v>52</v>
      </c>
      <c r="C50" s="8"/>
      <c r="D50" s="7">
        <v>0</v>
      </c>
    </row>
    <row r="51" spans="1:4" s="1" customFormat="1" x14ac:dyDescent="0.25">
      <c r="A51" s="9">
        <v>1</v>
      </c>
      <c r="B51" s="11" t="s">
        <v>54</v>
      </c>
      <c r="C51" s="8"/>
      <c r="D51" s="7">
        <v>0</v>
      </c>
    </row>
    <row r="52" spans="1:4" s="1" customFormat="1" x14ac:dyDescent="0.25">
      <c r="A52" s="9"/>
      <c r="B52" s="11"/>
      <c r="C52" s="8"/>
      <c r="D52" s="7"/>
    </row>
    <row r="53" spans="1:4" s="1" customFormat="1" ht="15.75" thickBot="1" x14ac:dyDescent="0.3">
      <c r="A53" s="9"/>
      <c r="B53" s="11"/>
      <c r="C53" s="8"/>
      <c r="D53" s="7"/>
    </row>
    <row r="54" spans="1:4" s="1" customFormat="1" ht="15.75" thickBot="1" x14ac:dyDescent="0.3">
      <c r="A54" s="31" t="s">
        <v>15</v>
      </c>
      <c r="B54" s="32"/>
      <c r="C54" s="32"/>
      <c r="D54" s="33"/>
    </row>
    <row r="55" spans="1:4" s="1" customFormat="1" x14ac:dyDescent="0.25">
      <c r="A55" s="9">
        <v>1</v>
      </c>
      <c r="B55" s="10" t="s">
        <v>59</v>
      </c>
      <c r="C55" s="8"/>
      <c r="D55" s="7">
        <v>0</v>
      </c>
    </row>
    <row r="56" spans="1:4" s="1" customFormat="1" ht="15.75" thickBot="1" x14ac:dyDescent="0.3">
      <c r="A56" s="9"/>
      <c r="B56" s="10"/>
      <c r="C56" s="8"/>
      <c r="D56" s="7"/>
    </row>
    <row r="57" spans="1:4" s="1" customFormat="1" ht="24" thickBot="1" x14ac:dyDescent="0.3">
      <c r="A57" s="25" t="s">
        <v>4</v>
      </c>
      <c r="B57" s="26"/>
      <c r="C57" s="27"/>
      <c r="D57" s="14">
        <f>SUM(D16:D24,D28:D35,D39:D51,D55)</f>
        <v>0</v>
      </c>
    </row>
    <row r="58" spans="1:4" s="1" customFormat="1" ht="24.75" thickTop="1" thickBot="1" x14ac:dyDescent="0.3">
      <c r="A58" s="28" t="s">
        <v>5</v>
      </c>
      <c r="B58" s="29"/>
      <c r="C58" s="30"/>
      <c r="D58" s="15">
        <f>SUM(D57*1.23)</f>
        <v>0</v>
      </c>
    </row>
    <row r="59" spans="1:4" s="1" customFormat="1" ht="24.75" thickTop="1" thickBot="1" x14ac:dyDescent="0.3">
      <c r="A59" s="28" t="s">
        <v>6</v>
      </c>
      <c r="B59" s="29"/>
      <c r="C59" s="30"/>
      <c r="D59" s="15">
        <f>SUM(D57,D58)</f>
        <v>0</v>
      </c>
    </row>
    <row r="60" spans="1:4" s="1" customFormat="1" ht="24.75" thickTop="1" thickBot="1" x14ac:dyDescent="0.3">
      <c r="A60" s="42" t="s">
        <v>7</v>
      </c>
      <c r="B60" s="43"/>
      <c r="C60" s="36"/>
      <c r="D60" s="37"/>
    </row>
    <row r="61" spans="1:4" s="1" customFormat="1" ht="24" thickBot="1" x14ac:dyDescent="0.3">
      <c r="A61" s="44" t="s">
        <v>8</v>
      </c>
      <c r="B61" s="45"/>
      <c r="C61" s="38"/>
      <c r="D61" s="39"/>
    </row>
    <row r="62" spans="1:4" s="1" customFormat="1" ht="24" thickBot="1" x14ac:dyDescent="0.3">
      <c r="A62" s="44" t="s">
        <v>9</v>
      </c>
      <c r="B62" s="45"/>
      <c r="C62" s="38"/>
      <c r="D62" s="39"/>
    </row>
    <row r="63" spans="1:4" s="1" customFormat="1" ht="24.75" thickTop="1" thickBot="1" x14ac:dyDescent="0.3">
      <c r="A63" s="44" t="s">
        <v>10</v>
      </c>
      <c r="B63" s="45"/>
      <c r="C63" s="38"/>
      <c r="D63" s="39"/>
    </row>
    <row r="64" spans="1:4" s="1" customFormat="1" ht="24.75" thickTop="1" thickBot="1" x14ac:dyDescent="0.3">
      <c r="A64" s="34" t="s">
        <v>11</v>
      </c>
      <c r="B64" s="35"/>
      <c r="C64" s="40"/>
      <c r="D64" s="41"/>
    </row>
    <row r="65" spans="1:1" s="1" customFormat="1" x14ac:dyDescent="0.25">
      <c r="A65" s="2"/>
    </row>
    <row r="66" spans="1:1" s="1" customFormat="1" x14ac:dyDescent="0.25">
      <c r="A66" s="2"/>
    </row>
  </sheetData>
  <mergeCells count="29">
    <mergeCell ref="A9:C9"/>
    <mergeCell ref="A1:D1"/>
    <mergeCell ref="A13:D13"/>
    <mergeCell ref="A15:D15"/>
    <mergeCell ref="A27:D27"/>
    <mergeCell ref="A38:D38"/>
    <mergeCell ref="A2:K2"/>
    <mergeCell ref="A12:C12"/>
    <mergeCell ref="A3:C3"/>
    <mergeCell ref="A4:C4"/>
    <mergeCell ref="A5:C5"/>
    <mergeCell ref="A11:C11"/>
    <mergeCell ref="A8:C8"/>
    <mergeCell ref="A6:C6"/>
    <mergeCell ref="A7:C7"/>
    <mergeCell ref="A57:C57"/>
    <mergeCell ref="A58:C58"/>
    <mergeCell ref="A59:C59"/>
    <mergeCell ref="A54:D54"/>
    <mergeCell ref="A64:B64"/>
    <mergeCell ref="C60:D60"/>
    <mergeCell ref="C61:D61"/>
    <mergeCell ref="C62:D62"/>
    <mergeCell ref="C63:D63"/>
    <mergeCell ref="C64:D64"/>
    <mergeCell ref="A60:B60"/>
    <mergeCell ref="A61:B61"/>
    <mergeCell ref="A63:B63"/>
    <mergeCell ref="A62:B6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EEB36-98EA-4BF1-970B-C577804D8475}">
  <dimension ref="B3:C7"/>
  <sheetViews>
    <sheetView workbookViewId="0">
      <selection activeCell="C4" sqref="C4"/>
    </sheetView>
  </sheetViews>
  <sheetFormatPr defaultRowHeight="46.5" customHeight="1" x14ac:dyDescent="0.25"/>
  <cols>
    <col min="2" max="2" width="43.7109375" customWidth="1"/>
    <col min="3" max="3" width="43" customWidth="1"/>
  </cols>
  <sheetData>
    <row r="3" spans="2:3" ht="46.5" customHeight="1" thickBot="1" x14ac:dyDescent="0.3">
      <c r="B3" s="19" t="s">
        <v>20</v>
      </c>
    </row>
    <row r="4" spans="2:3" ht="46.5" customHeight="1" thickBot="1" x14ac:dyDescent="0.3">
      <c r="B4" s="20" t="s">
        <v>18</v>
      </c>
      <c r="C4" s="21" t="s">
        <v>24</v>
      </c>
    </row>
    <row r="5" spans="2:3" ht="46.5" customHeight="1" thickBot="1" x14ac:dyDescent="0.3">
      <c r="B5" s="23" t="s">
        <v>21</v>
      </c>
      <c r="C5" s="22" t="s">
        <v>19</v>
      </c>
    </row>
    <row r="6" spans="2:3" ht="46.5" customHeight="1" thickBot="1" x14ac:dyDescent="0.3">
      <c r="B6" s="24" t="s">
        <v>22</v>
      </c>
      <c r="C6" s="22" t="s">
        <v>19</v>
      </c>
    </row>
    <row r="7" spans="2:3" ht="46.5" customHeight="1" thickBot="1" x14ac:dyDescent="0.3">
      <c r="B7" s="23" t="s">
        <v>23</v>
      </c>
      <c r="C7" s="22" t="s">
        <v>19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5662413254064387AFC4CC38F9DEBC" ma:contentTypeVersion="19" ma:contentTypeDescription="Create a new document." ma:contentTypeScope="" ma:versionID="ae0e7ad7f0b4142dc4a9ec7182e5e28c">
  <xsd:schema xmlns:xsd="http://www.w3.org/2001/XMLSchema" xmlns:xs="http://www.w3.org/2001/XMLSchema" xmlns:p="http://schemas.microsoft.com/office/2006/metadata/properties" xmlns:ns2="04e5a7ed-28c1-47d6-915c-38cf56e824a4" xmlns:ns3="a48d3a26-af9c-4b76-b32b-3a3d1d12dba3" targetNamespace="http://schemas.microsoft.com/office/2006/metadata/properties" ma:root="true" ma:fieldsID="568158e0d0f265ce909b4688b4036109" ns2:_="" ns3:_="">
    <xsd:import namespace="04e5a7ed-28c1-47d6-915c-38cf56e824a4"/>
    <xsd:import namespace="a48d3a26-af9c-4b76-b32b-3a3d1d12dba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Category"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5a7ed-28c1-47d6-915c-38cf56e824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Category" ma:index="20" nillable="true" ma:displayName="Category" ma:format="Dropdown" ma:internalName="Category">
      <xsd:simpleType>
        <xsd:union memberTypes="dms:Text">
          <xsd:simpleType>
            <xsd:restriction base="dms:Choice">
              <xsd:enumeration value="School/Centre Communication"/>
              <xsd:enumeration value="Supplier Communication"/>
              <xsd:enumeration value="OGP Communication"/>
            </xsd:restriction>
          </xsd:simpleType>
        </xsd:unio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9e405303-9583-412f-a13a-e99b68c5059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48d3a26-af9c-4b76-b32b-3a3d1d12dba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1759ceee-5bab-440d-821f-b7775cb31480}" ma:internalName="TaxCatchAll" ma:showField="CatchAllData" ma:web="a48d3a26-af9c-4b76-b32b-3a3d1d12db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48d3a26-af9c-4b76-b32b-3a3d1d12dba3" xsi:nil="true"/>
    <lcf76f155ced4ddcb4097134ff3c332f xmlns="04e5a7ed-28c1-47d6-915c-38cf56e824a4">
      <Terms xmlns="http://schemas.microsoft.com/office/infopath/2007/PartnerControls"/>
    </lcf76f155ced4ddcb4097134ff3c332f>
    <Category xmlns="04e5a7ed-28c1-47d6-915c-38cf56e824a4">Admin</Categor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4FD354-14FD-453E-B5CE-83289959E0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5a7ed-28c1-47d6-915c-38cf56e824a4"/>
    <ds:schemaRef ds:uri="a48d3a26-af9c-4b76-b32b-3a3d1d12db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7E2D64-3B74-4CD7-AF91-964E203C7AA5}">
  <ds:schemaRefs>
    <ds:schemaRef ds:uri="http://purl.org/dc/elements/1.1/"/>
    <ds:schemaRef ds:uri="http://purl.org/dc/terms/"/>
    <ds:schemaRef ds:uri="a48d3a26-af9c-4b76-b32b-3a3d1d12dba3"/>
    <ds:schemaRef ds:uri="http://schemas.microsoft.com/office/infopath/2007/PartnerControls"/>
    <ds:schemaRef ds:uri="http://schemas.microsoft.com/office/2006/documentManagement/types"/>
    <ds:schemaRef ds:uri="http://schemas.openxmlformats.org/package/2006/metadata/core-properties"/>
    <ds:schemaRef ds:uri="04e5a7ed-28c1-47d6-915c-38cf56e824a4"/>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B479A80A-D983-4AB7-895F-6D40D18FCD50}">
  <ds:schemaRefs>
    <ds:schemaRef ds:uri="http://schemas.microsoft.com/sharepoint/v3/contenttype/forms"/>
  </ds:schemaRefs>
</ds:datastoreItem>
</file>

<file path=docMetadata/LabelInfo.xml><?xml version="1.0" encoding="utf-8"?>
<clbl:labelList xmlns:clbl="http://schemas.microsoft.com/office/2020/mipLabelMetadata">
  <clbl:label id="{0bac590b-7f37-4a56-b690-6a9724a1e083}" enabled="1" method="Privileged" siteId="{1a873fad-cd71-4a3a-b159-07393f77d21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Notional Cost of Requirements</vt:lpstr>
      <vt:lpstr>Matrix of Supply County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Lorraine Walsh</dc:creator>
  <cp:keywords/>
  <dc:description/>
  <cp:lastModifiedBy>Éidín Killilea</cp:lastModifiedBy>
  <cp:revision/>
  <dcterms:created xsi:type="dcterms:W3CDTF">2023-05-02T11:33:00Z</dcterms:created>
  <dcterms:modified xsi:type="dcterms:W3CDTF">2026-08-25T21:45:06Z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0x010100875662413254064387AFC4CC38F9DEBC</vt:lpwstr>
  </property>
  <property fmtid="{D5CDD505-2E9C-101B-9397-08002B2CF9AE}" pid="4" name="_dlc_DocIdItemGuid">
    <vt:lpwstr>a2f18bf9-d2cc-4655-a9e6-6af481dcaa4a</vt:lpwstr>
  </property>
</Properties>
</file>